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COMPARTIDOS\1 - COMPRAS Y LICITACIONES\3 LICITACIONES PRIVADAS\LICITACIONES PRIVADAS 2026\3-2026- MOBILIARIO DE OFICINA (EX-2026-00013169-   -MERCADOCENTRAL-DOO#GAG)\Pliegos y Anexos\"/>
    </mc:Choice>
  </mc:AlternateContent>
  <bookViews>
    <workbookView xWindow="0" yWindow="0" windowWidth="20490" windowHeight="7665"/>
  </bookViews>
  <sheets>
    <sheet name="Planilla Cotización" sheetId="23" r:id="rId1"/>
  </sheets>
  <definedNames>
    <definedName name="_xlnm.Print_Area" localSheetId="0">'Planilla Cotización'!$A$1:$G$41</definedName>
  </definedNames>
  <calcPr calcId="162913"/>
</workbook>
</file>

<file path=xl/calcChain.xml><?xml version="1.0" encoding="utf-8"?>
<calcChain xmlns="http://schemas.openxmlformats.org/spreadsheetml/2006/main">
  <c r="G33" i="23" l="1"/>
  <c r="G34" i="23"/>
  <c r="G28" i="23"/>
  <c r="G27" i="23"/>
  <c r="G26" i="23"/>
  <c r="G25" i="23"/>
  <c r="G24" i="23"/>
  <c r="G23" i="23"/>
  <c r="G22" i="23"/>
  <c r="G21" i="23"/>
  <c r="G20" i="23"/>
  <c r="G19" i="23"/>
  <c r="G18" i="23"/>
  <c r="G17" i="23"/>
  <c r="G16" i="23"/>
  <c r="G15" i="23"/>
  <c r="G14" i="23"/>
  <c r="G13" i="23"/>
  <c r="G9" i="23"/>
  <c r="G8" i="23"/>
  <c r="G12" i="23" l="1"/>
  <c r="G11" i="23" l="1"/>
  <c r="G31" i="23"/>
  <c r="G10" i="23"/>
  <c r="G29" i="23" l="1"/>
  <c r="G32" i="23"/>
  <c r="G37" i="23" l="1"/>
</calcChain>
</file>

<file path=xl/sharedStrings.xml><?xml version="1.0" encoding="utf-8"?>
<sst xmlns="http://schemas.openxmlformats.org/spreadsheetml/2006/main" count="90" uniqueCount="66">
  <si>
    <t>DESCRIPCIÓN</t>
  </si>
  <si>
    <t>U/M</t>
  </si>
  <si>
    <t>cantidad</t>
  </si>
  <si>
    <t>1.1</t>
  </si>
  <si>
    <t>1.2</t>
  </si>
  <si>
    <t>Subtotal</t>
  </si>
  <si>
    <t>1.3</t>
  </si>
  <si>
    <t>costo con IVA incluido</t>
  </si>
  <si>
    <t>subtotal con IVA incluido</t>
  </si>
  <si>
    <t>TOTAL con IVA incluido</t>
  </si>
  <si>
    <t>2.2</t>
  </si>
  <si>
    <t>2.3</t>
  </si>
  <si>
    <t xml:space="preserve">Todos los precios detallados deben incluir IVA. </t>
  </si>
  <si>
    <t>UN</t>
  </si>
  <si>
    <t>2.1</t>
  </si>
  <si>
    <t>Cesto Papelero Aro Cromado</t>
  </si>
  <si>
    <t>2.4</t>
  </si>
  <si>
    <t>Vertebra Pasacable Flexible</t>
  </si>
  <si>
    <t>1.4</t>
  </si>
  <si>
    <t>2.5</t>
  </si>
  <si>
    <t>2.6</t>
  </si>
  <si>
    <t>2.7</t>
  </si>
  <si>
    <t>2.8</t>
  </si>
  <si>
    <t>2.9</t>
  </si>
  <si>
    <t>N°Item</t>
  </si>
  <si>
    <t>Escritorio Gerencial</t>
  </si>
  <si>
    <t>Escritorio Simple</t>
  </si>
  <si>
    <t>Escritorio Doble</t>
  </si>
  <si>
    <t>Escritorio Doble Alineado</t>
  </si>
  <si>
    <t>1.5</t>
  </si>
  <si>
    <t>Escritorio Cuadruple</t>
  </si>
  <si>
    <t>1.6</t>
  </si>
  <si>
    <t>Mesa de Reunion</t>
  </si>
  <si>
    <t>1.7</t>
  </si>
  <si>
    <t>Mesa de Apoyo</t>
  </si>
  <si>
    <t>1.8</t>
  </si>
  <si>
    <t>Mesa Baja</t>
  </si>
  <si>
    <t>MESAS Y ESCRITORIOS / MUEBLES DE GUARDADO / ACCESORIOS</t>
  </si>
  <si>
    <t>Mueble Auxiliar de escritorio gerencial lado derecho</t>
  </si>
  <si>
    <t>Mueble Auxiliar Rodante</t>
  </si>
  <si>
    <t>Mueble Guardado Modular - 2 puertas</t>
  </si>
  <si>
    <t>Mueble Guardado 2 puertas H75 140</t>
  </si>
  <si>
    <t>Mueble Guardado 2 puertas H75 120</t>
  </si>
  <si>
    <t>Mueble Guardado 2 puertas H86</t>
  </si>
  <si>
    <t>Mueble Guardado Apoyo 2 puertas</t>
  </si>
  <si>
    <t>Mueble Archivo Doble - 3 cajones</t>
  </si>
  <si>
    <t>Locker x12</t>
  </si>
  <si>
    <t>Mampara Melamina</t>
  </si>
  <si>
    <t>Tapa Pasacable Rebatible</t>
  </si>
  <si>
    <t>Bandeja Pasacable Inferior</t>
  </si>
  <si>
    <t>Base Monitor</t>
  </si>
  <si>
    <t>3.1</t>
  </si>
  <si>
    <t>3.2</t>
  </si>
  <si>
    <t>3.3</t>
  </si>
  <si>
    <t>3.4</t>
  </si>
  <si>
    <t>Renglón 2</t>
  </si>
  <si>
    <t>Carro Porta CPU</t>
  </si>
  <si>
    <t>Perchero Stick</t>
  </si>
  <si>
    <t>3.6</t>
  </si>
  <si>
    <t>3.5</t>
  </si>
  <si>
    <t>3.7</t>
  </si>
  <si>
    <t>3.8</t>
  </si>
  <si>
    <t>Renglón 3</t>
  </si>
  <si>
    <t>Renglón 4</t>
  </si>
  <si>
    <t>Renglón 5</t>
  </si>
  <si>
    <t>Renglón 1 (se deben cotizar la totalidad de los items)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</si>
</sst>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\ * #,##0.00_-;\-&quot;$&quot;\ * #,##0.00_-;_-&quot;$&quot;\ * &quot;-&quot;??_-;_-@_-"/>
    <numFmt numFmtId="164" formatCode="[$$-2C0A]\ #,##0.00"/>
    <numFmt numFmtId="165" formatCode="0.00_)"/>
    <numFmt numFmtId="166" formatCode="&quot;$&quot;\ #,##0.00"/>
  </numFmts>
  <fonts count="13" x14ac:knownFonts="1">
    <font>
      <sz val="10"/>
      <name val="Arial"/>
    </font>
    <font>
      <i/>
      <sz val="10"/>
      <name val="Arial"/>
      <family val="2"/>
    </font>
    <font>
      <sz val="10"/>
      <name val="Helv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2" fillId="0" borderId="0"/>
    <xf numFmtId="0" fontId="11" fillId="0" borderId="0"/>
    <xf numFmtId="44" fontId="12" fillId="0" borderId="0" applyFont="0" applyFill="0" applyBorder="0" applyAlignment="0" applyProtection="0"/>
  </cellStyleXfs>
  <cellXfs count="96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2" fontId="4" fillId="0" borderId="0" xfId="0" applyNumberFormat="1" applyFont="1" applyFill="1" applyBorder="1" applyAlignment="1">
      <alignment horizontal="center"/>
    </xf>
    <xf numFmtId="165" fontId="4" fillId="0" borderId="1" xfId="1" applyFont="1" applyBorder="1" applyAlignment="1" applyProtection="1">
      <alignment horizontal="center" vertical="center"/>
      <protection locked="0"/>
    </xf>
    <xf numFmtId="0" fontId="4" fillId="0" borderId="0" xfId="1" applyNumberFormat="1" applyFont="1" applyFill="1" applyBorder="1" applyAlignment="1" applyProtection="1">
      <alignment horizontal="left" wrapText="1"/>
      <protection locked="0"/>
    </xf>
    <xf numFmtId="165" fontId="4" fillId="0" borderId="0" xfId="1" applyFont="1" applyBorder="1" applyAlignment="1" applyProtection="1">
      <alignment horizontal="center" vertical="center"/>
      <protection locked="0"/>
    </xf>
    <xf numFmtId="165" fontId="4" fillId="0" borderId="0" xfId="1" applyFont="1" applyFill="1" applyBorder="1" applyAlignment="1" applyProtection="1">
      <alignment horizontal="left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/>
    <xf numFmtId="0" fontId="7" fillId="2" borderId="2" xfId="0" applyFont="1" applyFill="1" applyBorder="1" applyAlignment="1">
      <alignment horizontal="right"/>
    </xf>
    <xf numFmtId="0" fontId="4" fillId="5" borderId="0" xfId="0" applyFont="1" applyFill="1"/>
    <xf numFmtId="0" fontId="6" fillId="5" borderId="0" xfId="0" applyFont="1" applyFill="1" applyBorder="1" applyAlignment="1">
      <alignment horizontal="left"/>
    </xf>
    <xf numFmtId="0" fontId="9" fillId="5" borderId="0" xfId="0" applyFont="1" applyFill="1" applyBorder="1" applyAlignment="1">
      <alignment horizontal="center" vertical="center"/>
    </xf>
    <xf numFmtId="0" fontId="0" fillId="5" borderId="0" xfId="0" applyFill="1"/>
    <xf numFmtId="0" fontId="6" fillId="3" borderId="11" xfId="0" applyFont="1" applyFill="1" applyBorder="1" applyAlignment="1">
      <alignment horizontal="left"/>
    </xf>
    <xf numFmtId="0" fontId="9" fillId="3" borderId="13" xfId="0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/>
    </xf>
    <xf numFmtId="166" fontId="4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166" fontId="4" fillId="5" borderId="0" xfId="0" applyNumberFormat="1" applyFont="1" applyFill="1" applyBorder="1" applyAlignment="1">
      <alignment horizontal="center"/>
    </xf>
    <xf numFmtId="166" fontId="9" fillId="3" borderId="13" xfId="0" applyNumberFormat="1" applyFont="1" applyFill="1" applyBorder="1" applyAlignment="1">
      <alignment horizontal="center"/>
    </xf>
    <xf numFmtId="166" fontId="9" fillId="5" borderId="0" xfId="0" applyNumberFormat="1" applyFont="1" applyFill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6" fontId="5" fillId="0" borderId="0" xfId="0" applyNumberFormat="1" applyFont="1" applyAlignment="1">
      <alignment horizontal="center"/>
    </xf>
    <xf numFmtId="166" fontId="8" fillId="5" borderId="0" xfId="0" applyNumberFormat="1" applyFont="1" applyFill="1" applyBorder="1" applyAlignment="1">
      <alignment horizontal="center"/>
    </xf>
    <xf numFmtId="166" fontId="4" fillId="4" borderId="3" xfId="0" applyNumberFormat="1" applyFont="1" applyFill="1" applyBorder="1" applyAlignment="1">
      <alignment horizontal="center"/>
    </xf>
    <xf numFmtId="166" fontId="1" fillId="0" borderId="0" xfId="0" applyNumberFormat="1" applyFont="1" applyAlignment="1">
      <alignment horizontal="center"/>
    </xf>
    <xf numFmtId="14" fontId="4" fillId="0" borderId="0" xfId="0" applyNumberFormat="1" applyFont="1" applyAlignment="1">
      <alignment horizontal="center"/>
    </xf>
    <xf numFmtId="14" fontId="4" fillId="0" borderId="0" xfId="0" applyNumberFormat="1" applyFont="1" applyBorder="1" applyAlignment="1">
      <alignment horizontal="center"/>
    </xf>
    <xf numFmtId="0" fontId="4" fillId="5" borderId="0" xfId="0" applyFont="1" applyFill="1" applyBorder="1"/>
    <xf numFmtId="1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6" fontId="3" fillId="6" borderId="9" xfId="0" applyNumberFormat="1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 applyProtection="1">
      <alignment horizontal="center" vertical="center"/>
      <protection locked="0"/>
    </xf>
    <xf numFmtId="1" fontId="4" fillId="0" borderId="0" xfId="0" applyNumberFormat="1" applyFont="1" applyAlignment="1">
      <alignment horizontal="center"/>
    </xf>
    <xf numFmtId="1" fontId="4" fillId="0" borderId="0" xfId="0" applyNumberFormat="1" applyFont="1" applyBorder="1" applyAlignment="1">
      <alignment horizontal="center"/>
    </xf>
    <xf numFmtId="1" fontId="3" fillId="6" borderId="13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horizontal="center"/>
    </xf>
    <xf numFmtId="1" fontId="9" fillId="3" borderId="13" xfId="0" applyNumberFormat="1" applyFont="1" applyFill="1" applyBorder="1" applyAlignment="1">
      <alignment horizontal="center"/>
    </xf>
    <xf numFmtId="1" fontId="9" fillId="5" borderId="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0" fontId="4" fillId="5" borderId="0" xfId="0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1" fontId="4" fillId="0" borderId="1" xfId="0" applyNumberFormat="1" applyFont="1" applyBorder="1" applyAlignment="1">
      <alignment horizontal="center" vertical="center"/>
    </xf>
    <xf numFmtId="49" fontId="4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vertical="center" wrapText="1"/>
    </xf>
    <xf numFmtId="165" fontId="4" fillId="0" borderId="1" xfId="1" applyFont="1" applyFill="1" applyBorder="1" applyAlignment="1" applyProtection="1">
      <alignment horizontal="left" wrapText="1"/>
      <protection locked="0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/>
    </xf>
    <xf numFmtId="49" fontId="3" fillId="6" borderId="17" xfId="1" applyNumberFormat="1" applyFont="1" applyFill="1" applyBorder="1" applyAlignment="1" applyProtection="1">
      <alignment horizontal="center" vertical="center"/>
      <protection locked="0"/>
    </xf>
    <xf numFmtId="165" fontId="3" fillId="6" borderId="17" xfId="1" applyFont="1" applyFill="1" applyBorder="1" applyAlignment="1" applyProtection="1">
      <alignment horizontal="left" wrapText="1"/>
      <protection locked="0"/>
    </xf>
    <xf numFmtId="166" fontId="8" fillId="0" borderId="20" xfId="0" applyNumberFormat="1" applyFont="1" applyFill="1" applyBorder="1" applyAlignment="1">
      <alignment horizontal="center"/>
    </xf>
    <xf numFmtId="166" fontId="8" fillId="3" borderId="20" xfId="0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 applyProtection="1">
      <alignment horizontal="left" wrapText="1"/>
      <protection locked="0"/>
    </xf>
    <xf numFmtId="44" fontId="4" fillId="0" borderId="1" xfId="3" applyFont="1" applyFill="1" applyBorder="1" applyAlignment="1">
      <alignment horizontal="center"/>
    </xf>
    <xf numFmtId="44" fontId="4" fillId="0" borderId="1" xfId="3" applyFont="1" applyFill="1" applyBorder="1" applyAlignment="1">
      <alignment horizontal="center" vertical="center"/>
    </xf>
    <xf numFmtId="165" fontId="3" fillId="6" borderId="1" xfId="1" applyFont="1" applyFill="1" applyBorder="1" applyAlignment="1" applyProtection="1">
      <alignment vertical="center" wrapText="1"/>
      <protection locked="0"/>
    </xf>
    <xf numFmtId="44" fontId="4" fillId="0" borderId="21" xfId="3" applyFont="1" applyFill="1" applyBorder="1" applyAlignment="1">
      <alignment horizontal="center" vertical="center"/>
    </xf>
    <xf numFmtId="166" fontId="4" fillId="0" borderId="21" xfId="0" applyNumberFormat="1" applyFont="1" applyFill="1" applyBorder="1" applyAlignment="1">
      <alignment horizontal="center" vertical="center"/>
    </xf>
    <xf numFmtId="166" fontId="8" fillId="0" borderId="0" xfId="0" applyNumberFormat="1" applyFont="1" applyBorder="1" applyAlignment="1">
      <alignment horizontal="center"/>
    </xf>
    <xf numFmtId="1" fontId="4" fillId="0" borderId="22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</cellXfs>
  <cellStyles count="4">
    <cellStyle name="Moneda" xfId="3" builtinId="4"/>
    <cellStyle name="Normal" xfId="0" builtinId="0"/>
    <cellStyle name="Normal 2" xfId="2"/>
    <cellStyle name="Normal_I-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38100</xdr:rowOff>
    </xdr:from>
    <xdr:to>
      <xdr:col>2</xdr:col>
      <xdr:colOff>1323975</xdr:colOff>
      <xdr:row>2</xdr:row>
      <xdr:rowOff>276225</xdr:rowOff>
    </xdr:to>
    <xdr:pic>
      <xdr:nvPicPr>
        <xdr:cNvPr id="2" name="30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1525" y="209550"/>
          <a:ext cx="18002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topLeftCell="A5" zoomScaleNormal="100" zoomScaleSheetLayoutView="100" workbookViewId="0">
      <selection activeCell="F13" sqref="F13"/>
    </sheetView>
  </sheetViews>
  <sheetFormatPr baseColWidth="10" defaultRowHeight="12.75" x14ac:dyDescent="0.2"/>
  <cols>
    <col min="1" max="1" width="11.42578125" style="42"/>
    <col min="2" max="2" width="7.28515625" style="42" bestFit="1" customWidth="1"/>
    <col min="3" max="3" width="69.7109375" bestFit="1" customWidth="1"/>
    <col min="4" max="4" width="14.5703125" style="23" customWidth="1"/>
    <col min="5" max="5" width="14.5703125" style="52" customWidth="1"/>
    <col min="6" max="6" width="14.5703125" style="32" customWidth="1"/>
    <col min="7" max="7" width="19.28515625" style="36" customWidth="1"/>
    <col min="8" max="8" width="15.140625" customWidth="1"/>
  </cols>
  <sheetData>
    <row r="1" spans="1:9" ht="13.5" thickBot="1" x14ac:dyDescent="0.25">
      <c r="B1" s="41"/>
      <c r="C1" s="2"/>
      <c r="D1" s="37"/>
      <c r="E1" s="46"/>
      <c r="F1" s="24"/>
      <c r="G1" s="33"/>
      <c r="H1" s="2"/>
      <c r="I1" s="2"/>
    </row>
    <row r="2" spans="1:9" ht="27" customHeight="1" x14ac:dyDescent="0.2">
      <c r="A2" s="62"/>
      <c r="B2" s="86"/>
      <c r="C2" s="87"/>
      <c r="D2" s="87"/>
      <c r="E2" s="87"/>
      <c r="F2" s="87"/>
      <c r="G2" s="88"/>
      <c r="H2" s="2"/>
      <c r="I2" s="2"/>
    </row>
    <row r="3" spans="1:9" ht="27" customHeight="1" thickBot="1" x14ac:dyDescent="0.25">
      <c r="A3" s="62"/>
      <c r="B3" s="89"/>
      <c r="C3" s="90"/>
      <c r="D3" s="90"/>
      <c r="E3" s="90"/>
      <c r="F3" s="90"/>
      <c r="G3" s="91"/>
      <c r="H3" s="2"/>
      <c r="I3" s="2"/>
    </row>
    <row r="4" spans="1:9" ht="13.5" thickBot="1" x14ac:dyDescent="0.25">
      <c r="A4" s="62"/>
      <c r="B4" s="10"/>
      <c r="C4" s="13"/>
      <c r="D4" s="38"/>
      <c r="E4" s="47"/>
      <c r="F4" s="11"/>
      <c r="G4" s="22"/>
      <c r="H4" s="13"/>
      <c r="I4" s="2"/>
    </row>
    <row r="5" spans="1:9" s="1" customFormat="1" ht="30.75" thickBot="1" x14ac:dyDescent="0.25">
      <c r="A5" s="63"/>
      <c r="B5" s="92" t="s">
        <v>0</v>
      </c>
      <c r="C5" s="93"/>
      <c r="D5" s="44" t="s">
        <v>1</v>
      </c>
      <c r="E5" s="48" t="s">
        <v>2</v>
      </c>
      <c r="F5" s="44" t="s">
        <v>7</v>
      </c>
      <c r="G5" s="43" t="s">
        <v>8</v>
      </c>
      <c r="H5" s="4"/>
      <c r="I5" s="3"/>
    </row>
    <row r="6" spans="1:9" ht="13.5" thickBot="1" x14ac:dyDescent="0.25">
      <c r="A6" s="62"/>
      <c r="B6" s="10"/>
      <c r="C6" s="14"/>
      <c r="D6" s="11"/>
      <c r="E6" s="47"/>
      <c r="F6" s="11"/>
      <c r="G6" s="22"/>
      <c r="H6" s="4"/>
      <c r="I6" s="2"/>
    </row>
    <row r="7" spans="1:9" ht="15.75" thickBot="1" x14ac:dyDescent="0.3">
      <c r="B7" s="65" t="s">
        <v>24</v>
      </c>
      <c r="C7" s="66" t="s">
        <v>37</v>
      </c>
      <c r="D7" s="5"/>
      <c r="E7" s="49"/>
      <c r="F7" s="25"/>
      <c r="G7" s="27"/>
      <c r="H7" s="4"/>
      <c r="I7" s="2"/>
    </row>
    <row r="8" spans="1:9" ht="12.75" customHeight="1" x14ac:dyDescent="0.2">
      <c r="A8" s="94" t="s">
        <v>65</v>
      </c>
      <c r="B8" s="59" t="s">
        <v>3</v>
      </c>
      <c r="C8" s="61" t="s">
        <v>25</v>
      </c>
      <c r="D8" s="6" t="s">
        <v>13</v>
      </c>
      <c r="E8" s="40">
        <v>1</v>
      </c>
      <c r="F8" s="70">
        <v>0</v>
      </c>
      <c r="G8" s="26">
        <f>+E8*F8</f>
        <v>0</v>
      </c>
      <c r="H8" s="4"/>
      <c r="I8" s="2"/>
    </row>
    <row r="9" spans="1:9" ht="12.75" customHeight="1" x14ac:dyDescent="0.2">
      <c r="A9" s="95"/>
      <c r="B9" s="59" t="s">
        <v>4</v>
      </c>
      <c r="C9" s="61" t="s">
        <v>26</v>
      </c>
      <c r="D9" s="6" t="s">
        <v>13</v>
      </c>
      <c r="E9" s="40">
        <v>5</v>
      </c>
      <c r="F9" s="70">
        <v>0</v>
      </c>
      <c r="G9" s="26">
        <f t="shared" ref="G9:G10" si="0">+E9*F9</f>
        <v>0</v>
      </c>
      <c r="H9" s="4"/>
      <c r="I9" s="2"/>
    </row>
    <row r="10" spans="1:9" ht="12.75" customHeight="1" x14ac:dyDescent="0.2">
      <c r="A10" s="95"/>
      <c r="B10" s="59" t="s">
        <v>6</v>
      </c>
      <c r="C10" s="61" t="s">
        <v>27</v>
      </c>
      <c r="D10" s="6" t="s">
        <v>13</v>
      </c>
      <c r="E10" s="40">
        <v>6</v>
      </c>
      <c r="F10" s="70">
        <v>0</v>
      </c>
      <c r="G10" s="26">
        <f t="shared" si="0"/>
        <v>0</v>
      </c>
      <c r="H10" s="4"/>
      <c r="I10" s="2"/>
    </row>
    <row r="11" spans="1:9" ht="12.75" customHeight="1" x14ac:dyDescent="0.2">
      <c r="A11" s="95"/>
      <c r="B11" s="59" t="s">
        <v>18</v>
      </c>
      <c r="C11" s="61" t="s">
        <v>28</v>
      </c>
      <c r="D11" s="6" t="s">
        <v>13</v>
      </c>
      <c r="E11" s="40">
        <v>1</v>
      </c>
      <c r="F11" s="70">
        <v>0</v>
      </c>
      <c r="G11" s="26">
        <f t="shared" ref="G11:G28" si="1">+E11*F11</f>
        <v>0</v>
      </c>
      <c r="H11" s="4"/>
      <c r="I11" s="2"/>
    </row>
    <row r="12" spans="1:9" ht="13.5" customHeight="1" x14ac:dyDescent="0.2">
      <c r="A12" s="95"/>
      <c r="B12" s="59" t="s">
        <v>29</v>
      </c>
      <c r="C12" s="61" t="s">
        <v>30</v>
      </c>
      <c r="D12" s="6" t="s">
        <v>13</v>
      </c>
      <c r="E12" s="40">
        <v>6</v>
      </c>
      <c r="F12" s="70">
        <v>0</v>
      </c>
      <c r="G12" s="26">
        <f t="shared" si="1"/>
        <v>0</v>
      </c>
      <c r="H12" s="4"/>
      <c r="I12" s="2"/>
    </row>
    <row r="13" spans="1:9" ht="13.5" customHeight="1" x14ac:dyDescent="0.2">
      <c r="A13" s="95"/>
      <c r="B13" s="59" t="s">
        <v>31</v>
      </c>
      <c r="C13" s="61" t="s">
        <v>32</v>
      </c>
      <c r="D13" s="6" t="s">
        <v>13</v>
      </c>
      <c r="E13" s="40">
        <v>1</v>
      </c>
      <c r="F13" s="70">
        <v>0</v>
      </c>
      <c r="G13" s="26">
        <f t="shared" si="1"/>
        <v>0</v>
      </c>
      <c r="H13" s="4"/>
      <c r="I13" s="2"/>
    </row>
    <row r="14" spans="1:9" ht="13.5" customHeight="1" x14ac:dyDescent="0.2">
      <c r="A14" s="95"/>
      <c r="B14" s="59" t="s">
        <v>33</v>
      </c>
      <c r="C14" s="61" t="s">
        <v>34</v>
      </c>
      <c r="D14" s="6" t="s">
        <v>13</v>
      </c>
      <c r="E14" s="40">
        <v>2</v>
      </c>
      <c r="F14" s="70">
        <v>0</v>
      </c>
      <c r="G14" s="26">
        <f t="shared" si="1"/>
        <v>0</v>
      </c>
      <c r="H14" s="4"/>
      <c r="I14" s="2"/>
    </row>
    <row r="15" spans="1:9" ht="13.5" customHeight="1" x14ac:dyDescent="0.2">
      <c r="A15" s="95"/>
      <c r="B15" s="59" t="s">
        <v>35</v>
      </c>
      <c r="C15" s="61" t="s">
        <v>36</v>
      </c>
      <c r="D15" s="6" t="s">
        <v>13</v>
      </c>
      <c r="E15" s="40">
        <v>1</v>
      </c>
      <c r="F15" s="70">
        <v>0</v>
      </c>
      <c r="G15" s="26">
        <f t="shared" si="1"/>
        <v>0</v>
      </c>
      <c r="H15" s="4"/>
      <c r="I15" s="2"/>
    </row>
    <row r="16" spans="1:9" ht="13.5" customHeight="1" x14ac:dyDescent="0.2">
      <c r="A16" s="95"/>
      <c r="B16" s="59" t="s">
        <v>14</v>
      </c>
      <c r="C16" s="61" t="s">
        <v>38</v>
      </c>
      <c r="D16" s="6" t="s">
        <v>13</v>
      </c>
      <c r="E16" s="40">
        <v>1</v>
      </c>
      <c r="F16" s="70">
        <v>0</v>
      </c>
      <c r="G16" s="26">
        <f t="shared" si="1"/>
        <v>0</v>
      </c>
      <c r="H16" s="4"/>
      <c r="I16" s="2"/>
    </row>
    <row r="17" spans="1:9" ht="13.5" customHeight="1" x14ac:dyDescent="0.2">
      <c r="A17" s="95"/>
      <c r="B17" s="59" t="s">
        <v>10</v>
      </c>
      <c r="C17" s="61" t="s">
        <v>39</v>
      </c>
      <c r="D17" s="6" t="s">
        <v>13</v>
      </c>
      <c r="E17" s="40">
        <v>51</v>
      </c>
      <c r="F17" s="70">
        <v>0</v>
      </c>
      <c r="G17" s="26">
        <f t="shared" si="1"/>
        <v>0</v>
      </c>
      <c r="H17" s="4"/>
      <c r="I17" s="2"/>
    </row>
    <row r="18" spans="1:9" ht="13.5" customHeight="1" x14ac:dyDescent="0.2">
      <c r="A18" s="95"/>
      <c r="B18" s="59" t="s">
        <v>11</v>
      </c>
      <c r="C18" s="61" t="s">
        <v>40</v>
      </c>
      <c r="D18" s="6" t="s">
        <v>13</v>
      </c>
      <c r="E18" s="40">
        <v>17</v>
      </c>
      <c r="F18" s="70">
        <v>0</v>
      </c>
      <c r="G18" s="26">
        <f t="shared" si="1"/>
        <v>0</v>
      </c>
      <c r="H18" s="4"/>
      <c r="I18" s="2"/>
    </row>
    <row r="19" spans="1:9" ht="13.5" customHeight="1" x14ac:dyDescent="0.2">
      <c r="A19" s="95"/>
      <c r="B19" s="59" t="s">
        <v>16</v>
      </c>
      <c r="C19" s="61" t="s">
        <v>41</v>
      </c>
      <c r="D19" s="6" t="s">
        <v>13</v>
      </c>
      <c r="E19" s="40">
        <v>2</v>
      </c>
      <c r="F19" s="70">
        <v>0</v>
      </c>
      <c r="G19" s="26">
        <f t="shared" si="1"/>
        <v>0</v>
      </c>
      <c r="H19" s="4"/>
      <c r="I19" s="2"/>
    </row>
    <row r="20" spans="1:9" ht="13.5" customHeight="1" x14ac:dyDescent="0.2">
      <c r="A20" s="95"/>
      <c r="B20" s="59" t="s">
        <v>19</v>
      </c>
      <c r="C20" s="61" t="s">
        <v>42</v>
      </c>
      <c r="D20" s="6" t="s">
        <v>13</v>
      </c>
      <c r="E20" s="40">
        <v>2</v>
      </c>
      <c r="F20" s="70">
        <v>0</v>
      </c>
      <c r="G20" s="26">
        <f t="shared" si="1"/>
        <v>0</v>
      </c>
      <c r="H20" s="4"/>
      <c r="I20" s="2"/>
    </row>
    <row r="21" spans="1:9" ht="13.5" customHeight="1" x14ac:dyDescent="0.2">
      <c r="A21" s="95"/>
      <c r="B21" s="59" t="s">
        <v>20</v>
      </c>
      <c r="C21" s="61" t="s">
        <v>43</v>
      </c>
      <c r="D21" s="6" t="s">
        <v>13</v>
      </c>
      <c r="E21" s="40">
        <v>6</v>
      </c>
      <c r="F21" s="70">
        <v>0</v>
      </c>
      <c r="G21" s="26">
        <f t="shared" si="1"/>
        <v>0</v>
      </c>
      <c r="H21" s="4"/>
      <c r="I21" s="2"/>
    </row>
    <row r="22" spans="1:9" ht="13.5" customHeight="1" x14ac:dyDescent="0.2">
      <c r="A22" s="95"/>
      <c r="B22" s="59" t="s">
        <v>21</v>
      </c>
      <c r="C22" s="61" t="s">
        <v>44</v>
      </c>
      <c r="D22" s="6" t="s">
        <v>13</v>
      </c>
      <c r="E22" s="40">
        <v>3</v>
      </c>
      <c r="F22" s="70">
        <v>0</v>
      </c>
      <c r="G22" s="26">
        <f t="shared" si="1"/>
        <v>0</v>
      </c>
      <c r="H22" s="4"/>
      <c r="I22" s="2"/>
    </row>
    <row r="23" spans="1:9" ht="13.5" customHeight="1" x14ac:dyDescent="0.2">
      <c r="A23" s="95"/>
      <c r="B23" s="59" t="s">
        <v>22</v>
      </c>
      <c r="C23" s="61" t="s">
        <v>45</v>
      </c>
      <c r="D23" s="6" t="s">
        <v>13</v>
      </c>
      <c r="E23" s="40">
        <v>3</v>
      </c>
      <c r="F23" s="70">
        <v>0</v>
      </c>
      <c r="G23" s="26">
        <f t="shared" si="1"/>
        <v>0</v>
      </c>
      <c r="H23" s="4"/>
      <c r="I23" s="2"/>
    </row>
    <row r="24" spans="1:9" ht="13.5" customHeight="1" x14ac:dyDescent="0.2">
      <c r="A24" s="95"/>
      <c r="B24" s="59" t="s">
        <v>23</v>
      </c>
      <c r="C24" s="61" t="s">
        <v>46</v>
      </c>
      <c r="D24" s="6" t="s">
        <v>13</v>
      </c>
      <c r="E24" s="40">
        <v>1</v>
      </c>
      <c r="F24" s="70">
        <v>0</v>
      </c>
      <c r="G24" s="26">
        <f t="shared" si="1"/>
        <v>0</v>
      </c>
      <c r="H24" s="4"/>
      <c r="I24" s="2"/>
    </row>
    <row r="25" spans="1:9" ht="13.5" customHeight="1" x14ac:dyDescent="0.2">
      <c r="A25" s="95"/>
      <c r="B25" s="59" t="s">
        <v>51</v>
      </c>
      <c r="C25" s="61" t="s">
        <v>47</v>
      </c>
      <c r="D25" s="6" t="s">
        <v>13</v>
      </c>
      <c r="E25" s="40">
        <v>18</v>
      </c>
      <c r="F25" s="70">
        <v>0</v>
      </c>
      <c r="G25" s="26">
        <f t="shared" si="1"/>
        <v>0</v>
      </c>
      <c r="H25" s="4"/>
      <c r="I25" s="2"/>
    </row>
    <row r="26" spans="1:9" ht="13.5" customHeight="1" x14ac:dyDescent="0.2">
      <c r="A26" s="95"/>
      <c r="B26" s="59" t="s">
        <v>52</v>
      </c>
      <c r="C26" s="61" t="s">
        <v>48</v>
      </c>
      <c r="D26" s="6" t="s">
        <v>13</v>
      </c>
      <c r="E26" s="40">
        <v>46</v>
      </c>
      <c r="F26" s="70">
        <v>0</v>
      </c>
      <c r="G26" s="26">
        <f t="shared" si="1"/>
        <v>0</v>
      </c>
      <c r="H26" s="4"/>
      <c r="I26" s="2"/>
    </row>
    <row r="27" spans="1:9" ht="13.5" customHeight="1" x14ac:dyDescent="0.2">
      <c r="A27" s="95"/>
      <c r="B27" s="59" t="s">
        <v>53</v>
      </c>
      <c r="C27" s="61" t="s">
        <v>49</v>
      </c>
      <c r="D27" s="6" t="s">
        <v>13</v>
      </c>
      <c r="E27" s="40">
        <v>28</v>
      </c>
      <c r="F27" s="70">
        <v>0</v>
      </c>
      <c r="G27" s="26">
        <f t="shared" si="1"/>
        <v>0</v>
      </c>
      <c r="H27" s="4"/>
      <c r="I27" s="2"/>
    </row>
    <row r="28" spans="1:9" ht="13.5" customHeight="1" x14ac:dyDescent="0.2">
      <c r="A28" s="95"/>
      <c r="B28" s="59" t="s">
        <v>58</v>
      </c>
      <c r="C28" s="69" t="s">
        <v>50</v>
      </c>
      <c r="D28" s="6" t="s">
        <v>13</v>
      </c>
      <c r="E28" s="40">
        <v>48</v>
      </c>
      <c r="F28" s="70">
        <v>0</v>
      </c>
      <c r="G28" s="26">
        <f t="shared" si="1"/>
        <v>0</v>
      </c>
      <c r="H28" s="4"/>
      <c r="I28" s="2"/>
    </row>
    <row r="29" spans="1:9" ht="13.5" thickBot="1" x14ac:dyDescent="0.25">
      <c r="A29" s="62"/>
      <c r="E29" s="49"/>
      <c r="F29" s="67" t="s">
        <v>5</v>
      </c>
      <c r="G29" s="68">
        <f>SUM(G8:G28)</f>
        <v>0</v>
      </c>
      <c r="H29" s="4"/>
      <c r="I29" s="2"/>
    </row>
    <row r="30" spans="1:9" x14ac:dyDescent="0.2">
      <c r="A30" s="62"/>
      <c r="B30" s="45"/>
      <c r="C30" s="7"/>
      <c r="D30" s="8"/>
      <c r="E30" s="49"/>
      <c r="F30" s="27"/>
      <c r="G30" s="34"/>
      <c r="H30" s="4"/>
      <c r="I30" s="2"/>
    </row>
    <row r="31" spans="1:9" s="57" customFormat="1" ht="15.75" customHeight="1" x14ac:dyDescent="0.2">
      <c r="A31" s="72" t="s">
        <v>55</v>
      </c>
      <c r="B31" s="59" t="s">
        <v>54</v>
      </c>
      <c r="C31" s="60" t="s">
        <v>17</v>
      </c>
      <c r="D31" s="12" t="s">
        <v>13</v>
      </c>
      <c r="E31" s="58">
        <v>20</v>
      </c>
      <c r="F31" s="71">
        <v>0</v>
      </c>
      <c r="G31" s="54">
        <f>+E31*F31</f>
        <v>0</v>
      </c>
      <c r="H31" s="55"/>
      <c r="I31" s="56"/>
    </row>
    <row r="32" spans="1:9" s="57" customFormat="1" ht="14.25" customHeight="1" x14ac:dyDescent="0.2">
      <c r="A32" s="72" t="s">
        <v>62</v>
      </c>
      <c r="B32" s="59" t="s">
        <v>59</v>
      </c>
      <c r="C32" s="60" t="s">
        <v>56</v>
      </c>
      <c r="D32" s="12" t="s">
        <v>13</v>
      </c>
      <c r="E32" s="58">
        <v>40</v>
      </c>
      <c r="F32" s="71">
        <v>0</v>
      </c>
      <c r="G32" s="54">
        <f>+E32*F32</f>
        <v>0</v>
      </c>
      <c r="H32" s="55"/>
      <c r="I32" s="56"/>
    </row>
    <row r="33" spans="1:9" s="57" customFormat="1" ht="15.75" customHeight="1" x14ac:dyDescent="0.2">
      <c r="A33" s="72" t="s">
        <v>63</v>
      </c>
      <c r="B33" s="59" t="s">
        <v>60</v>
      </c>
      <c r="C33" s="60" t="s">
        <v>57</v>
      </c>
      <c r="D33" s="12" t="s">
        <v>13</v>
      </c>
      <c r="E33" s="58">
        <v>7</v>
      </c>
      <c r="F33" s="73">
        <v>0</v>
      </c>
      <c r="G33" s="74">
        <f t="shared" ref="G33:G34" si="2">+E33*F33</f>
        <v>0</v>
      </c>
      <c r="H33" s="55"/>
      <c r="I33" s="56"/>
    </row>
    <row r="34" spans="1:9" s="57" customFormat="1" ht="16.5" customHeight="1" x14ac:dyDescent="0.2">
      <c r="A34" s="72" t="s">
        <v>64</v>
      </c>
      <c r="B34" s="59" t="s">
        <v>61</v>
      </c>
      <c r="C34" s="60" t="s">
        <v>15</v>
      </c>
      <c r="D34" s="12" t="s">
        <v>13</v>
      </c>
      <c r="E34" s="76">
        <v>15</v>
      </c>
      <c r="F34" s="71">
        <v>0</v>
      </c>
      <c r="G34" s="54">
        <f t="shared" si="2"/>
        <v>0</v>
      </c>
      <c r="H34" s="55"/>
      <c r="I34" s="56"/>
    </row>
    <row r="35" spans="1:9" ht="13.5" customHeight="1" x14ac:dyDescent="0.2">
      <c r="A35" s="62"/>
      <c r="B35" s="45"/>
      <c r="C35" s="9"/>
      <c r="D35" s="10"/>
      <c r="E35" s="49"/>
      <c r="F35" s="27"/>
      <c r="G35" s="75"/>
      <c r="H35" s="4"/>
      <c r="I35" s="2"/>
    </row>
    <row r="36" spans="1:9" ht="13.5" thickBot="1" x14ac:dyDescent="0.25">
      <c r="A36" s="62"/>
      <c r="B36" s="45"/>
      <c r="C36" s="9"/>
      <c r="D36" s="10"/>
      <c r="E36" s="49"/>
      <c r="F36" s="21"/>
      <c r="G36" s="22"/>
      <c r="H36" s="4"/>
      <c r="I36" s="2"/>
    </row>
    <row r="37" spans="1:9" ht="15.75" thickBot="1" x14ac:dyDescent="0.3">
      <c r="A37" s="62"/>
      <c r="B37" s="10"/>
      <c r="C37" s="19" t="s">
        <v>9</v>
      </c>
      <c r="D37" s="20"/>
      <c r="E37" s="50"/>
      <c r="F37" s="29"/>
      <c r="G37" s="35">
        <f>+G29+G31+G32+G33+G34</f>
        <v>0</v>
      </c>
      <c r="H37" s="13"/>
      <c r="I37" s="2"/>
    </row>
    <row r="38" spans="1:9" ht="15.75" thickBot="1" x14ac:dyDescent="0.3">
      <c r="A38" s="62"/>
      <c r="B38" s="53"/>
      <c r="C38" s="16"/>
      <c r="D38" s="17"/>
      <c r="E38" s="51"/>
      <c r="F38" s="30"/>
      <c r="G38" s="28"/>
      <c r="H38" s="2"/>
      <c r="I38" s="2"/>
    </row>
    <row r="39" spans="1:9" ht="12.75" customHeight="1" x14ac:dyDescent="0.2">
      <c r="A39" s="62"/>
      <c r="B39" s="77" t="s">
        <v>12</v>
      </c>
      <c r="C39" s="78"/>
      <c r="D39" s="78"/>
      <c r="E39" s="78"/>
      <c r="F39" s="78"/>
      <c r="G39" s="79"/>
      <c r="H39" s="39"/>
      <c r="I39" s="2"/>
    </row>
    <row r="40" spans="1:9" s="18" customFormat="1" ht="12.75" customHeight="1" x14ac:dyDescent="0.2">
      <c r="A40" s="64"/>
      <c r="B40" s="80"/>
      <c r="C40" s="81"/>
      <c r="D40" s="81"/>
      <c r="E40" s="81"/>
      <c r="F40" s="81"/>
      <c r="G40" s="82"/>
      <c r="H40" s="2"/>
      <c r="I40" s="15"/>
    </row>
    <row r="41" spans="1:9" ht="12.75" customHeight="1" thickBot="1" x14ac:dyDescent="0.25">
      <c r="A41" s="62"/>
      <c r="B41" s="83"/>
      <c r="C41" s="84"/>
      <c r="D41" s="84"/>
      <c r="E41" s="84"/>
      <c r="F41" s="84"/>
      <c r="G41" s="85"/>
      <c r="H41" s="2"/>
      <c r="I41" s="2"/>
    </row>
    <row r="42" spans="1:9" ht="12.75" customHeight="1" x14ac:dyDescent="0.2">
      <c r="F42" s="31"/>
      <c r="I42" s="2"/>
    </row>
    <row r="43" spans="1:9" ht="13.5" customHeight="1" x14ac:dyDescent="0.2">
      <c r="F43" s="31"/>
    </row>
    <row r="44" spans="1:9" x14ac:dyDescent="0.2">
      <c r="F44" s="31"/>
    </row>
    <row r="45" spans="1:9" x14ac:dyDescent="0.2">
      <c r="F45" s="31"/>
    </row>
    <row r="46" spans="1:9" x14ac:dyDescent="0.2">
      <c r="F46" s="31"/>
    </row>
    <row r="47" spans="1:9" ht="12.75" customHeight="1" x14ac:dyDescent="0.2">
      <c r="F47" s="31"/>
    </row>
    <row r="48" spans="1:9" ht="12.75" customHeight="1" x14ac:dyDescent="0.2">
      <c r="F48" s="31"/>
    </row>
    <row r="49" spans="1:9" ht="13.5" customHeight="1" x14ac:dyDescent="0.2">
      <c r="F49" s="31"/>
    </row>
    <row r="50" spans="1:9" x14ac:dyDescent="0.2">
      <c r="F50" s="31"/>
    </row>
    <row r="51" spans="1:9" s="36" customFormat="1" x14ac:dyDescent="0.2">
      <c r="A51" s="42"/>
      <c r="B51" s="42"/>
      <c r="C51"/>
      <c r="D51" s="23"/>
      <c r="E51" s="52"/>
      <c r="F51" s="31"/>
      <c r="H51"/>
      <c r="I51"/>
    </row>
    <row r="52" spans="1:9" s="36" customFormat="1" x14ac:dyDescent="0.2">
      <c r="A52" s="42"/>
      <c r="B52" s="42"/>
      <c r="C52"/>
      <c r="D52" s="23"/>
      <c r="E52" s="52"/>
      <c r="F52" s="31"/>
      <c r="H52"/>
      <c r="I52"/>
    </row>
    <row r="53" spans="1:9" s="36" customFormat="1" x14ac:dyDescent="0.2">
      <c r="A53" s="42"/>
      <c r="B53" s="42"/>
      <c r="C53"/>
      <c r="D53" s="23"/>
      <c r="E53" s="52"/>
      <c r="F53" s="31"/>
      <c r="H53"/>
      <c r="I53"/>
    </row>
  </sheetData>
  <mergeCells count="4">
    <mergeCell ref="B39:G41"/>
    <mergeCell ref="B2:G3"/>
    <mergeCell ref="B5:C5"/>
    <mergeCell ref="A8:A28"/>
  </mergeCells>
  <printOptions horizontalCentered="1"/>
  <pageMargins left="0.25" right="0.25" top="0.75" bottom="0.75" header="0.3" footer="0.3"/>
  <pageSetup paperSize="9" scale="66" fitToHeight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Planilla Cotización</vt:lpstr>
      <vt:lpstr>'Planilla Cotización'!Área_de_impresión</vt:lpstr>
    </vt:vector>
  </TitlesOfParts>
  <Company>encinas tamayo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lino</dc:creator>
  <cp:lastModifiedBy>Francisco Andres Ruffa</cp:lastModifiedBy>
  <cp:lastPrinted>2019-07-23T17:30:06Z</cp:lastPrinted>
  <dcterms:created xsi:type="dcterms:W3CDTF">2006-12-13T22:39:54Z</dcterms:created>
  <dcterms:modified xsi:type="dcterms:W3CDTF">2026-06-23T18:34:21Z</dcterms:modified>
</cp:coreProperties>
</file>